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563FEAFD-A409-4D0E-960C-37800D8D9796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№18'!$A$1:$F$26</definedName>
  </definedNames>
  <calcPr calcId="191029"/>
</workbook>
</file>

<file path=xl/calcChain.xml><?xml version="1.0" encoding="utf-8"?>
<calcChain xmlns="http://schemas.openxmlformats.org/spreadsheetml/2006/main">
  <c r="E26" i="3" l="1"/>
  <c r="B26" i="3" l="1"/>
  <c r="C26" i="3" l="1"/>
  <c r="F17" i="3"/>
  <c r="F18" i="3"/>
  <c r="F19" i="3"/>
  <c r="F20" i="3"/>
  <c r="F21" i="3"/>
  <c r="F22" i="3"/>
  <c r="F23" i="3"/>
  <c r="F24" i="3"/>
  <c r="F25" i="3"/>
  <c r="D26" i="3"/>
  <c r="F26" i="3" l="1"/>
</calcChain>
</file>

<file path=xl/sharedStrings.xml><?xml version="1.0" encoding="utf-8"?>
<sst xmlns="http://schemas.openxmlformats.org/spreadsheetml/2006/main" count="48" uniqueCount="23">
  <si>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</si>
  <si>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</si>
  <si>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</si>
  <si>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</si>
  <si>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</si>
  <si>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</si>
  <si>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</si>
  <si>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</si>
  <si>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</si>
  <si>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</si>
  <si>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</si>
  <si>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</si>
  <si>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</si>
  <si>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</si>
  <si>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</si>
  <si>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</si>
  <si>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</si>
  <si>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(тыс. рублей)</t>
  </si>
  <si>
    <t>Приложение 18</t>
  </si>
  <si>
    <t xml:space="preserve">Распределение межбюджетных трансфертов бюджетам городских и сельских поселений района на 2026 год </t>
  </si>
  <si>
    <t>от 08.12.2025 № 1054</t>
  </si>
  <si>
    <t>от _________ № ______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</si>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</sst>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0" fontId="12" fillId="0" borderId="1" xfId="2" applyFont="1" applyBorder="1"/>
    <xf numFmtId="164" fontId="11" fillId="0" borderId="1" xfId="2" applyNumberFormat="1" applyFont="1" applyBorder="1" applyAlignment="1">
      <alignment horizontal="center" wrapText="1"/>
    </xf>
    <xf numFmtId="164" fontId="12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6" fillId="0" borderId="0" xfId="4" applyFont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3" fillId="0" borderId="0" xfId="2" applyNumberFormat="1" applyFont="1" applyBorder="1" applyAlignment="1">
      <alignment horizontal="center" wrapText="1"/>
    </xf>
    <xf numFmtId="0" fontId="7" fillId="0" borderId="0" xfId="4" applyFont="1" applyBorder="1"/>
    <xf numFmtId="164" fontId="7" fillId="0" borderId="0" xfId="4" applyNumberFormat="1" applyFont="1" applyAlignment="1">
      <alignment horizontal="center"/>
    </xf>
    <xf numFmtId="164" fontId="12" fillId="0" borderId="1" xfId="2" applyNumberFormat="1" applyFont="1" applyFill="1" applyBorder="1" applyAlignment="1">
      <alignment horizontal="center" wrapText="1"/>
    </xf>
    <xf numFmtId="0" fontId="6" fillId="0" borderId="0" xfId="4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6" fillId="2" borderId="0" xfId="4" applyFont="1" applyFill="1" applyAlignment="1">
      <alignment horizontal="right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Normal="100" workbookViewId="0">
      <selection activeCell="F1" sqref="F1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3.5703125" style="1" customWidth="1"/>
    <col min="9" max="16384" width="9.140625" style="1"/>
  </cols>
  <sheetData>
    <row r="1" spans="1:7" x14ac:dyDescent="0.25">
      <c r="F1" s="30" t="s">
        <v>22</v>
      </c>
      <c r="G1" s="2"/>
    </row>
    <row r="2" spans="1:7" x14ac:dyDescent="0.25">
      <c r="E2" s="20" t="s">
        <v>16</v>
      </c>
      <c r="F2" s="20"/>
      <c r="G2" s="2"/>
    </row>
    <row r="3" spans="1:7" x14ac:dyDescent="0.25">
      <c r="E3" s="20" t="s">
        <v>21</v>
      </c>
      <c r="F3" s="20"/>
      <c r="G3" s="2"/>
    </row>
    <row r="5" spans="1:7" x14ac:dyDescent="0.25">
      <c r="F5" s="13" t="s">
        <v>18</v>
      </c>
      <c r="G5" s="2"/>
    </row>
    <row r="6" spans="1:7" x14ac:dyDescent="0.25">
      <c r="E6" s="20" t="s">
        <v>16</v>
      </c>
      <c r="F6" s="20"/>
      <c r="G6" s="2"/>
    </row>
    <row r="7" spans="1:7" x14ac:dyDescent="0.25">
      <c r="E7" s="20" t="s">
        <v>20</v>
      </c>
      <c r="F7" s="20"/>
      <c r="G7" s="2"/>
    </row>
    <row r="11" spans="1:7" ht="39" customHeight="1" x14ac:dyDescent="0.25">
      <c r="A11" s="21" t="s">
        <v>19</v>
      </c>
      <c r="B11" s="21"/>
      <c r="C11" s="21"/>
      <c r="D11" s="21"/>
      <c r="E11" s="21"/>
      <c r="F11" s="22"/>
    </row>
    <row r="12" spans="1:7" ht="18.75" customHeight="1" x14ac:dyDescent="0.25">
      <c r="A12" s="5"/>
      <c r="B12" s="5"/>
      <c r="C12" s="5"/>
      <c r="D12" s="5"/>
      <c r="E12" s="5"/>
      <c r="F12" s="13" t="s">
        <v>17</v>
      </c>
    </row>
    <row r="13" spans="1:7" s="6" customFormat="1" ht="30.75" customHeight="1" x14ac:dyDescent="0.25">
      <c r="A13" s="28" t="s">
        <v>15</v>
      </c>
      <c r="B13" s="23" t="s">
        <v>8</v>
      </c>
      <c r="C13" s="25" t="s">
        <v>9</v>
      </c>
      <c r="D13" s="25" t="s">
        <v>10</v>
      </c>
      <c r="E13" s="24" t="s">
        <v>11</v>
      </c>
      <c r="F13" s="27" t="s">
        <v>12</v>
      </c>
    </row>
    <row r="14" spans="1:7" s="6" customFormat="1" ht="13.5" customHeight="1" x14ac:dyDescent="0.25">
      <c r="A14" s="29"/>
      <c r="B14" s="24"/>
      <c r="C14" s="26"/>
      <c r="D14" s="26"/>
      <c r="E14" s="26"/>
      <c r="F14" s="27"/>
    </row>
    <row r="15" spans="1:7" s="6" customFormat="1" ht="15.75" customHeight="1" x14ac:dyDescent="0.25">
      <c r="A15" s="29"/>
      <c r="B15" s="24"/>
      <c r="C15" s="26"/>
      <c r="D15" s="26"/>
      <c r="E15" s="26"/>
      <c r="F15" s="27"/>
    </row>
    <row r="16" spans="1:7" s="7" customFormat="1" ht="43.5" customHeight="1" x14ac:dyDescent="0.25">
      <c r="A16" s="29"/>
      <c r="B16" s="24"/>
      <c r="C16" s="26"/>
      <c r="D16" s="26"/>
      <c r="E16" s="26"/>
      <c r="F16" s="27"/>
    </row>
    <row r="17" spans="1:9" ht="24.95" customHeight="1" x14ac:dyDescent="0.3">
      <c r="A17" s="8" t="s">
        <v>0</v>
      </c>
      <c r="B17" s="10">
        <v>126110.39999999999</v>
      </c>
      <c r="C17" s="14">
        <v>3556.7</v>
      </c>
      <c r="D17" s="10">
        <v>64686.3</v>
      </c>
      <c r="E17" s="10">
        <v>54632.4</v>
      </c>
      <c r="F17" s="19">
        <f t="shared" ref="F17:F25" si="0">B17+C17+D17+E17</f>
        <v>248985.8</v>
      </c>
      <c r="H17" s="15"/>
      <c r="I17" s="3"/>
    </row>
    <row r="18" spans="1:9" ht="24.95" customHeight="1" x14ac:dyDescent="0.3">
      <c r="A18" s="8" t="s">
        <v>1</v>
      </c>
      <c r="B18" s="10">
        <v>84867.5</v>
      </c>
      <c r="C18" s="14">
        <v>1351.5</v>
      </c>
      <c r="D18" s="10">
        <v>26254.199999999997</v>
      </c>
      <c r="E18" s="10">
        <v>116508.4</v>
      </c>
      <c r="F18" s="19">
        <f t="shared" si="0"/>
        <v>228981.59999999998</v>
      </c>
      <c r="H18" s="15"/>
      <c r="I18" s="3"/>
    </row>
    <row r="19" spans="1:9" ht="24.95" customHeight="1" x14ac:dyDescent="0.3">
      <c r="A19" s="8" t="s">
        <v>2</v>
      </c>
      <c r="B19" s="10">
        <v>6720.6</v>
      </c>
      <c r="C19" s="14">
        <v>511.5</v>
      </c>
      <c r="D19" s="10">
        <v>7.5</v>
      </c>
      <c r="E19" s="10">
        <v>45057.4</v>
      </c>
      <c r="F19" s="11">
        <f t="shared" si="0"/>
        <v>52297</v>
      </c>
      <c r="H19" s="15"/>
      <c r="I19" s="3"/>
    </row>
    <row r="20" spans="1:9" ht="24.95" customHeight="1" x14ac:dyDescent="0.3">
      <c r="A20" s="8" t="s">
        <v>3</v>
      </c>
      <c r="B20" s="10">
        <v>7047.1</v>
      </c>
      <c r="C20" s="14">
        <v>492.8</v>
      </c>
      <c r="D20" s="10">
        <v>15</v>
      </c>
      <c r="E20" s="10">
        <v>61831.9</v>
      </c>
      <c r="F20" s="11">
        <f t="shared" si="0"/>
        <v>69386.8</v>
      </c>
      <c r="H20" s="15"/>
      <c r="I20" s="3"/>
    </row>
    <row r="21" spans="1:9" ht="24.95" customHeight="1" x14ac:dyDescent="0.3">
      <c r="A21" s="8" t="s">
        <v>4</v>
      </c>
      <c r="B21" s="10">
        <v>8187.6999999999989</v>
      </c>
      <c r="C21" s="14">
        <v>492.9</v>
      </c>
      <c r="D21" s="10">
        <v>13.6</v>
      </c>
      <c r="E21" s="10">
        <v>88621.2</v>
      </c>
      <c r="F21" s="11">
        <f t="shared" si="0"/>
        <v>97315.4</v>
      </c>
      <c r="H21" s="15"/>
      <c r="I21" s="3"/>
    </row>
    <row r="22" spans="1:9" ht="24.95" customHeight="1" x14ac:dyDescent="0.3">
      <c r="A22" s="8" t="s">
        <v>5</v>
      </c>
      <c r="B22" s="10">
        <v>1904.4</v>
      </c>
      <c r="C22" s="14">
        <v>492.9</v>
      </c>
      <c r="D22" s="10">
        <v>13.6</v>
      </c>
      <c r="E22" s="10">
        <v>76122.600000000006</v>
      </c>
      <c r="F22" s="11">
        <f t="shared" si="0"/>
        <v>78533.5</v>
      </c>
      <c r="H22" s="15"/>
      <c r="I22" s="3"/>
    </row>
    <row r="23" spans="1:9" ht="24.95" customHeight="1" x14ac:dyDescent="0.3">
      <c r="A23" s="8" t="s">
        <v>6</v>
      </c>
      <c r="B23" s="10">
        <v>18719.199999999997</v>
      </c>
      <c r="C23" s="14">
        <v>492.9</v>
      </c>
      <c r="D23" s="10">
        <v>2763.4</v>
      </c>
      <c r="E23" s="10">
        <v>213436.2</v>
      </c>
      <c r="F23" s="11">
        <f t="shared" si="0"/>
        <v>235411.7</v>
      </c>
      <c r="H23" s="15"/>
      <c r="I23" s="3"/>
    </row>
    <row r="24" spans="1:9" ht="24.95" customHeight="1" x14ac:dyDescent="0.3">
      <c r="A24" s="8" t="s">
        <v>7</v>
      </c>
      <c r="B24" s="10">
        <v>16982.5</v>
      </c>
      <c r="C24" s="14">
        <v>492.9</v>
      </c>
      <c r="D24" s="10">
        <v>24.5</v>
      </c>
      <c r="E24" s="10">
        <v>159956.4</v>
      </c>
      <c r="F24" s="19">
        <f t="shared" si="0"/>
        <v>177456.3</v>
      </c>
      <c r="H24" s="15"/>
      <c r="I24" s="3"/>
    </row>
    <row r="25" spans="1:9" ht="24.95" customHeight="1" x14ac:dyDescent="0.3">
      <c r="A25" s="8" t="s">
        <v>14</v>
      </c>
      <c r="B25" s="10">
        <v>0</v>
      </c>
      <c r="C25" s="10">
        <v>0</v>
      </c>
      <c r="D25" s="10">
        <v>0</v>
      </c>
      <c r="E25" s="10">
        <v>3000</v>
      </c>
      <c r="F25" s="11">
        <f t="shared" si="0"/>
        <v>3000</v>
      </c>
      <c r="H25" s="15"/>
      <c r="I25" s="3"/>
    </row>
    <row r="26" spans="1:9" s="4" customFormat="1" ht="24.95" customHeight="1" x14ac:dyDescent="0.3">
      <c r="A26" s="9" t="s">
        <v>13</v>
      </c>
      <c r="B26" s="12">
        <f>SUM(B17:B25)</f>
        <v>270539.40000000002</v>
      </c>
      <c r="C26" s="12">
        <f t="shared" ref="C26:F26" si="1">SUM(C17:C25)</f>
        <v>7884.0999999999985</v>
      </c>
      <c r="D26" s="12">
        <f t="shared" si="1"/>
        <v>93778.1</v>
      </c>
      <c r="E26" s="12">
        <f>SUM(E17:E25)</f>
        <v>819166.50000000012</v>
      </c>
      <c r="F26" s="11">
        <f t="shared" si="1"/>
        <v>1191368.1000000001</v>
      </c>
      <c r="H26" s="16"/>
      <c r="I26" s="3"/>
    </row>
    <row r="27" spans="1:9" x14ac:dyDescent="0.25">
      <c r="D27" s="2"/>
      <c r="E27" s="2"/>
      <c r="H27" s="17"/>
    </row>
    <row r="28" spans="1:9" x14ac:dyDescent="0.25">
      <c r="D28" s="2"/>
      <c r="E28" s="2"/>
      <c r="F28" s="18"/>
    </row>
    <row r="29" spans="1:9" x14ac:dyDescent="0.25">
      <c r="D29" s="2"/>
      <c r="E29" s="2"/>
      <c r="F29" s="18"/>
    </row>
    <row r="30" spans="1:9" x14ac:dyDescent="0.25">
      <c r="D30" s="2"/>
      <c r="E30" s="2"/>
    </row>
    <row r="31" spans="1:9" x14ac:dyDescent="0.25">
      <c r="B31" s="3"/>
      <c r="C31" s="3"/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D38" s="2"/>
      <c r="E38" s="2"/>
    </row>
    <row r="39" spans="4:5" x14ac:dyDescent="0.25">
      <c r="D39" s="2"/>
      <c r="E39" s="2"/>
    </row>
    <row r="40" spans="4:5" x14ac:dyDescent="0.25">
      <c r="D40" s="2"/>
      <c r="E40" s="2"/>
    </row>
    <row r="41" spans="4:5" x14ac:dyDescent="0.25">
      <c r="D41" s="2"/>
      <c r="E41" s="2"/>
    </row>
  </sheetData>
  <mergeCells count="11">
    <mergeCell ref="A13:A16"/>
    <mergeCell ref="B13:B16"/>
    <mergeCell ref="C13:C16"/>
    <mergeCell ref="D13:D16"/>
    <mergeCell ref="E13:E16"/>
    <mergeCell ref="F13:F16"/>
    <mergeCell ref="E2:F2"/>
    <mergeCell ref="E3:F3"/>
    <mergeCell ref="E7:F7"/>
    <mergeCell ref="E6:F6"/>
    <mergeCell ref="A11:F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2023-11-29T11:01:45Z</cp:lastPrinted>
  <dcterms:created xsi:type="dcterms:W3CDTF">1996-10-08T23:32:33Z</dcterms:created>
  <dcterms:modified xsi:type="dcterms:W3CDTF">2026-01-19T09:13:17Z</dcterms:modified>
</cp:coreProperties>
</file>